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8915" windowHeight="796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Hoja1!$A$1:$L$71</definedName>
  </definedNames>
  <calcPr calcId="144525"/>
</workbook>
</file>

<file path=xl/calcChain.xml><?xml version="1.0" encoding="utf-8"?>
<calcChain xmlns="http://schemas.openxmlformats.org/spreadsheetml/2006/main">
  <c r="H9" i="1" l="1"/>
  <c r="O77" i="1" l="1"/>
  <c r="N77" i="1"/>
  <c r="N78" i="1" s="1"/>
  <c r="M61" i="1"/>
  <c r="N61" i="1" s="1"/>
  <c r="O61" i="1" s="1"/>
  <c r="O64" i="1"/>
  <c r="O68" i="1"/>
  <c r="O72" i="1"/>
  <c r="N72" i="1"/>
  <c r="N73" i="1" s="1"/>
  <c r="N68" i="1"/>
  <c r="N69" i="1" s="1"/>
  <c r="N64" i="1"/>
  <c r="M74" i="1" l="1"/>
  <c r="J41" i="1"/>
  <c r="J42" i="1" s="1"/>
  <c r="I60" i="1"/>
  <c r="I59" i="1"/>
  <c r="I58" i="1"/>
  <c r="I57" i="1"/>
  <c r="I56" i="1"/>
  <c r="I55" i="1"/>
  <c r="I54" i="1"/>
  <c r="I53" i="1"/>
  <c r="I52" i="1"/>
  <c r="I51" i="1"/>
  <c r="I50" i="1"/>
  <c r="J50" i="1" s="1"/>
  <c r="J34" i="1"/>
  <c r="J21" i="1"/>
  <c r="J32" i="1" s="1"/>
  <c r="J35" i="1" s="1"/>
  <c r="J15" i="1"/>
  <c r="J16" i="1" s="1"/>
  <c r="J36" i="1" l="1"/>
  <c r="J37" i="1" s="1"/>
  <c r="J17" i="1"/>
  <c r="J43" i="1" s="1"/>
  <c r="J44" i="1" s="1"/>
  <c r="J60" i="1" s="1"/>
  <c r="J59" i="1" l="1"/>
  <c r="J58" i="1"/>
  <c r="J57" i="1"/>
  <c r="J56" i="1"/>
  <c r="J55" i="1"/>
  <c r="J54" i="1"/>
  <c r="J53" i="1"/>
  <c r="J52" i="1"/>
  <c r="J45" i="1"/>
  <c r="J51" i="1" s="1"/>
  <c r="J61" i="1" l="1"/>
  <c r="J62" i="1" s="1"/>
  <c r="J63" i="1" s="1"/>
  <c r="J64" i="1" s="1"/>
  <c r="N65" i="1" s="1"/>
</calcChain>
</file>

<file path=xl/sharedStrings.xml><?xml version="1.0" encoding="utf-8"?>
<sst xmlns="http://schemas.openxmlformats.org/spreadsheetml/2006/main" count="171" uniqueCount="145">
  <si>
    <t>ANÁLISIS, CÁLCULO E INTEGRACIÓN DEL FACTOR DE SALARIO REAL</t>
  </si>
  <si>
    <t>D E S C R I P C I Ó N</t>
  </si>
  <si>
    <t>OPERACIÓN</t>
  </si>
  <si>
    <t>VALOR</t>
  </si>
  <si>
    <t>FUNDAMENTO</t>
  </si>
  <si>
    <t>I. DÍAS REALMENTE PAGADOS EN EL PERÍODO ANUAL</t>
  </si>
  <si>
    <t>Art. 87 LFT</t>
  </si>
  <si>
    <t>Art. 80 LFT</t>
  </si>
  <si>
    <t>II. DÍAS NO TRABAJADOS EN EL PERÍODO ANUAL (DNLA)</t>
  </si>
  <si>
    <t>II.1.-Séptimo día.- Total de días domingo del período anual</t>
  </si>
  <si>
    <t>Art. 69 LFT</t>
  </si>
  <si>
    <t>II.2.-Vacaciones. Por Ley corresponden 6 días hábiles para el año de servicio</t>
  </si>
  <si>
    <t>Art. 76-79 LFT</t>
  </si>
  <si>
    <t>II.3.-Festivos oficiales</t>
  </si>
  <si>
    <t>1 de enero</t>
  </si>
  <si>
    <t>Art. 74 LFT</t>
  </si>
  <si>
    <t>21 de marzo</t>
  </si>
  <si>
    <t>1 de mayo</t>
  </si>
  <si>
    <t>16 de septiembre</t>
  </si>
  <si>
    <t>20 de noviembre</t>
  </si>
  <si>
    <t>Art. 86 LFT</t>
  </si>
  <si>
    <t>II.5.-Días no laborables por condiciones climatológicas. Conforme a lo requerido</t>
  </si>
  <si>
    <t>III. DÍAS REALMENTE LABORADOS EN EL PERÍODO ANUAL</t>
  </si>
  <si>
    <t>DATOS BÁSICOS</t>
  </si>
  <si>
    <t>Excedente 3 veces Salario Mínimo General (Distrito Federal) = SBC-3</t>
  </si>
  <si>
    <t>Cuotas</t>
  </si>
  <si>
    <t>Patronales</t>
  </si>
  <si>
    <t>Trabajador</t>
  </si>
  <si>
    <t>SUMA PRESTACIONES</t>
  </si>
  <si>
    <t>por mes</t>
  </si>
  <si>
    <t>CLAVES OPERATIVAS</t>
  </si>
  <si>
    <t>1.3.- Días de prima vacacional. Se considera el 25% de 6 días</t>
  </si>
  <si>
    <t>1.2.- Días aguinaldo. 15 días como mínimo</t>
  </si>
  <si>
    <t>Tp</t>
  </si>
  <si>
    <t>FSBC</t>
  </si>
  <si>
    <t xml:space="preserve">25 de diciembre </t>
  </si>
  <si>
    <t>DNLA</t>
  </si>
  <si>
    <t>DPEC</t>
  </si>
  <si>
    <t>DCAU</t>
  </si>
  <si>
    <t>DFEO</t>
  </si>
  <si>
    <t>DVAC</t>
  </si>
  <si>
    <t>DDOM</t>
  </si>
  <si>
    <t>DCAL</t>
  </si>
  <si>
    <t>DAGI</t>
  </si>
  <si>
    <t>PVAC</t>
  </si>
  <si>
    <t xml:space="preserve">TOTAL DÍAS NO LABORADOS AL AÑO </t>
  </si>
  <si>
    <t>TOTAL DE DÍAS REALMENTE LABORADOS EN EL PERIÓDO ANUAL=DC-DNLA</t>
  </si>
  <si>
    <t>III.2.- Menos días no laborados en el periódo anual</t>
  </si>
  <si>
    <t>SMG</t>
  </si>
  <si>
    <t>SBC</t>
  </si>
  <si>
    <t>Salario Base de la Categoría</t>
  </si>
  <si>
    <t>IV.1.- Enfermedad y maternidad</t>
  </si>
  <si>
    <t>IV.1.1.- Cuota fija</t>
  </si>
  <si>
    <t>IV.1.2.- Aplicación IMSS al Excedente de 3 Sal. Mín-=EXC</t>
  </si>
  <si>
    <t>IV.1.3.- Prestaciones en dinero</t>
  </si>
  <si>
    <t>IV.2.- Prestaciones en especie gastos médicos pensionados</t>
  </si>
  <si>
    <t>IV.3.- Invalidez y Vida</t>
  </si>
  <si>
    <t>IV.4.- Cesantía en edad avanzada y vejez</t>
  </si>
  <si>
    <t>SBC-3</t>
  </si>
  <si>
    <t>Art. 106 LSS</t>
  </si>
  <si>
    <t>Art. 107 LSS</t>
  </si>
  <si>
    <t>Art. 25 LSS</t>
  </si>
  <si>
    <t>Art. 147 LSS</t>
  </si>
  <si>
    <t>Art. 168 fracción II LSS</t>
  </si>
  <si>
    <t>Arts. 71 a 73 LSS</t>
  </si>
  <si>
    <t>Arts. 211 y 212 LSS</t>
  </si>
  <si>
    <t>Art. 168 LSS</t>
  </si>
  <si>
    <t>Ps</t>
  </si>
  <si>
    <t>SP</t>
  </si>
  <si>
    <t>TI</t>
  </si>
  <si>
    <t>FACTOR DE SALARIO BASE DE COTIZACIÓN= Días realmente pagados /Días Calendario=Tp/DCAL</t>
  </si>
  <si>
    <t xml:space="preserve">III.1.- Días calendario </t>
  </si>
  <si>
    <t>IV.9.- Impuesto nómina local</t>
  </si>
  <si>
    <t>FASAR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</si>
  <si>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</si>
  <si>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</si>
  <si>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</si>
  <si>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</si>
  <si>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</si>
  <si>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</si>
  <si>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</si>
  <si>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</si>
  <si>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</si>
  <si>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</si>
  <si>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</si>
  <si>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</si>
  <si>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</si>
  <si>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</si>
  <si>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</si>
  <si>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</si>
  <si>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</si>
  <si>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</si>
  <si>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</si>
  <si>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</si>
  <si>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</si>
  <si>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</si>
  <si>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Atentamente</t>
  </si>
  <si>
    <t>LFT= Ley Federal del Trabajo</t>
  </si>
  <si>
    <t>LSS= Ley del Seguro Social</t>
  </si>
  <si>
    <t>Art. 29 fracción II LINFONAVIT</t>
  </si>
  <si>
    <t>SECRETARÍA DE COMUNICACIONES Y TRANSPORTES</t>
  </si>
  <si>
    <t>Formato número:</t>
  </si>
  <si>
    <t>LINFONAVIT= Ley del Instituto del Fondo Nacional para la Vivienda de los Trabajadores</t>
  </si>
  <si>
    <t>Salario Mínimo General Diario en el D.F. vigente</t>
  </si>
  <si>
    <t>II.4.-Días no laborables por enfermedad, permisos o costumbre</t>
  </si>
  <si>
    <t>FACTOR DE SALARIO BASE DE COTIZACIÓN= Días realmente pagados /Días Calendario=  Tp/DCAL</t>
  </si>
  <si>
    <t>Salario base de cotización = FSBC*Salario nominal veces D.F.</t>
  </si>
  <si>
    <t>SB</t>
  </si>
  <si>
    <t>SB*12/365</t>
  </si>
  <si>
    <t>Factor</t>
  </si>
  <si>
    <t>Total de Cuotas</t>
  </si>
  <si>
    <t>IV.5.- Riesgo de Trabajo (Se usa el asignado por el IMSS</t>
  </si>
  <si>
    <t>IV:7.- Cuota INFONAVIT</t>
  </si>
  <si>
    <t>IV.6.- Cuota Guardería</t>
  </si>
  <si>
    <t>IV.8.- Cuota SAR</t>
  </si>
  <si>
    <t>IV. OBLIGACIONES OBRERO PATRONALES POR IMSS,  INFONAVIT Y NÓMINA</t>
  </si>
  <si>
    <t>FBSR</t>
  </si>
  <si>
    <t>Ps*FBSR</t>
  </si>
  <si>
    <t>FACTOR DE SALARIO REAL = Ps * FBSR+ FBSR</t>
  </si>
  <si>
    <t>(1 Unidad Administrativa Responsabel de la Contratación)</t>
  </si>
  <si>
    <t>Número:</t>
  </si>
  <si>
    <t>Fecha:</t>
  </si>
  <si>
    <t>Objeto de los trabajos:</t>
  </si>
  <si>
    <t>Hoja:</t>
  </si>
  <si>
    <t>I.1.-  Días calendario, se incluye la parte proporcional del año bisiesto  a cada año 1/4=0.25</t>
  </si>
  <si>
    <t>(4 Fecha)</t>
  </si>
  <si>
    <t>(5 Número de hoja)</t>
  </si>
  <si>
    <t>Categoría:</t>
  </si>
  <si>
    <t>(6 Categoría del trabajador)</t>
  </si>
  <si>
    <t>5 de febrero</t>
  </si>
  <si>
    <t>TOTAL DE DÍAS PAGADOS EN EL PERÍODO ANUAL=DCAL+DAGI+PVAC</t>
  </si>
  <si>
    <t>SBM :</t>
  </si>
  <si>
    <t>Salario nominal veces del D.F.</t>
  </si>
  <si>
    <t>Factor de prestaciones: Ps= SP/ SBC</t>
  </si>
  <si>
    <r>
      <t>FACTOR BASE DE SALARIO REAL=</t>
    </r>
    <r>
      <rPr>
        <sz val="10"/>
        <rFont val="Arial"/>
        <family val="2"/>
      </rPr>
      <t>FACTOR DE DÍAS PAGADOS ENTRE DÍAS EFECTIVOS TRABAJADOS=</t>
    </r>
    <r>
      <rPr>
        <b/>
        <sz val="10"/>
        <rFont val="Arial"/>
        <family val="2"/>
      </rPr>
      <t xml:space="preserve"> Tp/TI</t>
    </r>
  </si>
  <si>
    <t>(7 Salario base mensual)</t>
  </si>
  <si>
    <t>(8)</t>
  </si>
  <si>
    <t>(31 Nombre del representante legal del licitante)</t>
  </si>
  <si>
    <t>(32 Cargo del representante legal del licitante)</t>
  </si>
  <si>
    <t>1o. de diciembre, parte proporcional cada 6 años</t>
  </si>
  <si>
    <t>SB/SMG</t>
  </si>
  <si>
    <t>MP-200-PR02-P01-F50</t>
  </si>
  <si>
    <t>DICIEMBRE 2013</t>
  </si>
  <si>
    <t>PO-009000988-N___-2014</t>
  </si>
  <si>
    <t>CONSTRUCCIÓN DEL VIADUCTO 2 ENTRE PLAZA DE LA BANDERA Y CENTRAL CAMIONERA Y 6 ESTACIONES ELEVADAS , DE LA AMPLIACIÓN DEL SISTEMA DEL TREN ELÉCTRICO URBANO EN LA ZONA METROPOLITANA DE GUADALAJARA, QUE CONSISTE EN LA CONSTRUCCIÓN DE LA LÍNEA 3 DEL TREN LIGERO EN ZAPOPAN, GUADALAJARA Y TLAQUEPAQUE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</si>
</sst>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00"/>
    <numFmt numFmtId="165" formatCode="_-[$$-80A]* #,##0.00_-;\-[$$-80A]* #,##0.00_-;_-[$$-80A]* &quot;-&quot;??_-;_-@_-"/>
    <numFmt numFmtId="166" formatCode="#,##0.00000000"/>
    <numFmt numFmtId="167" formatCode="#,##0.00000"/>
    <numFmt numFmtId="168" formatCode="0.0000"/>
    <numFmt numFmtId="169" formatCode="0.000%"/>
    <numFmt numFmtId="170" formatCode="0.000000"/>
    <numFmt numFmtId="171" formatCode="#,##0.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i/>
      <sz val="11"/>
      <color theme="0" tint="-0.34998626667073579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i/>
      <sz val="10"/>
      <name val="Arial"/>
      <family val="2"/>
    </font>
    <font>
      <b/>
      <i/>
      <sz val="10"/>
      <color theme="0"/>
      <name val="Arial"/>
      <family val="2"/>
    </font>
    <font>
      <sz val="11"/>
      <color theme="0" tint="-0.499984740745262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/>
    <xf numFmtId="0" fontId="0" fillId="2" borderId="0" xfId="0" applyFill="1"/>
    <xf numFmtId="0" fontId="3" fillId="3" borderId="0" xfId="0" applyFont="1" applyFill="1" applyBorder="1"/>
    <xf numFmtId="0" fontId="3" fillId="0" borderId="0" xfId="0" applyFont="1" applyAlignment="1">
      <alignment horizontal="center"/>
    </xf>
    <xf numFmtId="0" fontId="5" fillId="0" borderId="4" xfId="0" applyFont="1" applyFill="1" applyBorder="1"/>
    <xf numFmtId="0" fontId="5" fillId="0" borderId="0" xfId="0" applyFont="1" applyFill="1" applyBorder="1"/>
    <xf numFmtId="164" fontId="5" fillId="0" borderId="0" xfId="0" applyNumberFormat="1" applyFont="1" applyFill="1" applyBorder="1"/>
    <xf numFmtId="0" fontId="0" fillId="0" borderId="5" xfId="0" applyBorder="1"/>
    <xf numFmtId="0" fontId="5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indent="2"/>
    </xf>
    <xf numFmtId="164" fontId="3" fillId="0" borderId="0" xfId="0" applyNumberFormat="1" applyFont="1" applyFill="1" applyBorder="1"/>
    <xf numFmtId="0" fontId="0" fillId="0" borderId="8" xfId="0" applyBorder="1"/>
    <xf numFmtId="0" fontId="5" fillId="0" borderId="5" xfId="0" applyFont="1" applyBorder="1"/>
    <xf numFmtId="0" fontId="5" fillId="0" borderId="0" xfId="0" quotePrefix="1" applyFont="1" applyFill="1" applyBorder="1"/>
    <xf numFmtId="0" fontId="5" fillId="0" borderId="4" xfId="0" applyFont="1" applyFill="1" applyBorder="1" applyAlignment="1">
      <alignment horizontal="left" indent="2"/>
    </xf>
    <xf numFmtId="0" fontId="0" fillId="0" borderId="0" xfId="0" applyBorder="1"/>
    <xf numFmtId="0" fontId="5" fillId="0" borderId="0" xfId="0" applyFont="1" applyBorder="1"/>
    <xf numFmtId="0" fontId="3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4" xfId="0" applyFont="1" applyFill="1" applyBorder="1"/>
    <xf numFmtId="17" fontId="5" fillId="0" borderId="0" xfId="0" applyNumberFormat="1" applyFont="1" applyFill="1" applyBorder="1"/>
    <xf numFmtId="4" fontId="5" fillId="0" borderId="0" xfId="0" applyNumberFormat="1" applyFont="1" applyFill="1" applyBorder="1"/>
    <xf numFmtId="0" fontId="0" fillId="0" borderId="4" xfId="0" applyBorder="1" applyAlignment="1">
      <alignment horizontal="left" indent="2"/>
    </xf>
    <xf numFmtId="167" fontId="0" fillId="0" borderId="0" xfId="0" applyNumberFormat="1" applyBorder="1"/>
    <xf numFmtId="0" fontId="0" fillId="0" borderId="4" xfId="0" applyBorder="1"/>
    <xf numFmtId="0" fontId="6" fillId="0" borderId="0" xfId="0" applyFont="1" applyFill="1" applyBorder="1"/>
    <xf numFmtId="168" fontId="5" fillId="0" borderId="0" xfId="0" applyNumberFormat="1" applyFont="1" applyFill="1" applyBorder="1"/>
    <xf numFmtId="168" fontId="5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9" fontId="5" fillId="0" borderId="0" xfId="2" applyNumberFormat="1" applyFont="1" applyFill="1" applyBorder="1"/>
    <xf numFmtId="170" fontId="0" fillId="0" borderId="0" xfId="0" applyNumberFormat="1" applyBorder="1"/>
    <xf numFmtId="0" fontId="0" fillId="0" borderId="2" xfId="0" applyBorder="1"/>
    <xf numFmtId="0" fontId="7" fillId="0" borderId="6" xfId="0" applyFont="1" applyFill="1" applyBorder="1" applyAlignment="1">
      <alignment horizontal="left" indent="2"/>
    </xf>
    <xf numFmtId="0" fontId="7" fillId="0" borderId="7" xfId="0" applyFont="1" applyBorder="1"/>
    <xf numFmtId="171" fontId="7" fillId="0" borderId="7" xfId="0" applyNumberFormat="1" applyFont="1" applyBorder="1"/>
    <xf numFmtId="0" fontId="0" fillId="2" borderId="0" xfId="0" applyFill="1" applyBorder="1"/>
    <xf numFmtId="0" fontId="8" fillId="0" borderId="0" xfId="0" applyFont="1"/>
    <xf numFmtId="0" fontId="2" fillId="0" borderId="4" xfId="0" applyFont="1" applyBorder="1" applyAlignment="1">
      <alignment horizontal="left" indent="2"/>
    </xf>
    <xf numFmtId="0" fontId="5" fillId="3" borderId="4" xfId="0" applyFont="1" applyFill="1" applyBorder="1" applyAlignment="1">
      <alignment horizontal="left" indent="2"/>
    </xf>
    <xf numFmtId="0" fontId="5" fillId="3" borderId="0" xfId="0" applyFont="1" applyFill="1" applyBorder="1"/>
    <xf numFmtId="169" fontId="5" fillId="3" borderId="0" xfId="2" applyNumberFormat="1" applyFont="1" applyFill="1" applyBorder="1"/>
    <xf numFmtId="170" fontId="5" fillId="3" borderId="0" xfId="0" applyNumberFormat="1" applyFont="1" applyFill="1" applyBorder="1"/>
    <xf numFmtId="166" fontId="3" fillId="0" borderId="0" xfId="0" applyNumberFormat="1" applyFont="1" applyFill="1" applyBorder="1"/>
    <xf numFmtId="0" fontId="3" fillId="0" borderId="0" xfId="0" applyFont="1" applyBorder="1"/>
    <xf numFmtId="169" fontId="3" fillId="0" borderId="0" xfId="2" applyNumberFormat="1" applyFont="1" applyBorder="1"/>
    <xf numFmtId="170" fontId="3" fillId="0" borderId="0" xfId="0" applyNumberFormat="1" applyFont="1" applyBorder="1"/>
    <xf numFmtId="0" fontId="5" fillId="0" borderId="17" xfId="0" applyFont="1" applyFill="1" applyBorder="1" applyAlignment="1">
      <alignment horizontal="left" indent="2"/>
    </xf>
    <xf numFmtId="0" fontId="0" fillId="0" borderId="9" xfId="0" applyBorder="1"/>
    <xf numFmtId="170" fontId="0" fillId="0" borderId="9" xfId="0" applyNumberFormat="1" applyBorder="1"/>
    <xf numFmtId="0" fontId="0" fillId="0" borderId="18" xfId="0" applyBorder="1"/>
    <xf numFmtId="0" fontId="10" fillId="0" borderId="10" xfId="0" applyFont="1" applyBorder="1"/>
    <xf numFmtId="0" fontId="11" fillId="0" borderId="12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vertical="center"/>
    </xf>
    <xf numFmtId="164" fontId="3" fillId="3" borderId="15" xfId="0" applyNumberFormat="1" applyFont="1" applyFill="1" applyBorder="1" applyAlignment="1">
      <alignment vertical="center"/>
    </xf>
    <xf numFmtId="0" fontId="0" fillId="0" borderId="0" xfId="0" applyNumberFormat="1" applyAlignment="1">
      <alignment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/>
    <xf numFmtId="0" fontId="0" fillId="0" borderId="7" xfId="0" applyBorder="1"/>
    <xf numFmtId="0" fontId="0" fillId="0" borderId="22" xfId="0" applyBorder="1" applyAlignment="1"/>
    <xf numFmtId="0" fontId="0" fillId="0" borderId="21" xfId="0" applyBorder="1"/>
    <xf numFmtId="0" fontId="3" fillId="0" borderId="23" xfId="0" applyFont="1" applyBorder="1" applyAlignment="1">
      <alignment horizontal="left"/>
    </xf>
    <xf numFmtId="0" fontId="12" fillId="0" borderId="0" xfId="0" applyFont="1" applyFill="1" applyBorder="1"/>
    <xf numFmtId="43" fontId="0" fillId="0" borderId="0" xfId="3" applyFont="1"/>
    <xf numFmtId="0" fontId="13" fillId="0" borderId="3" xfId="0" applyFont="1" applyBorder="1" applyAlignment="1">
      <alignment horizontal="center"/>
    </xf>
    <xf numFmtId="0" fontId="0" fillId="0" borderId="24" xfId="0" applyNumberFormat="1" applyBorder="1" applyAlignment="1">
      <alignment vertical="top" wrapText="1"/>
    </xf>
    <xf numFmtId="0" fontId="13" fillId="0" borderId="5" xfId="0" applyNumberFormat="1" applyFont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9" fillId="0" borderId="0" xfId="0" applyFont="1"/>
    <xf numFmtId="49" fontId="13" fillId="0" borderId="2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/>
    </xf>
    <xf numFmtId="0" fontId="18" fillId="0" borderId="16" xfId="0" applyFont="1" applyBorder="1"/>
    <xf numFmtId="0" fontId="19" fillId="0" borderId="10" xfId="0" applyFont="1" applyBorder="1"/>
    <xf numFmtId="0" fontId="18" fillId="0" borderId="10" xfId="0" applyFont="1" applyBorder="1"/>
    <xf numFmtId="0" fontId="20" fillId="0" borderId="0" xfId="0" applyFont="1"/>
    <xf numFmtId="0" fontId="18" fillId="0" borderId="0" xfId="0" applyFont="1" applyFill="1" applyBorder="1"/>
    <xf numFmtId="49" fontId="13" fillId="0" borderId="0" xfId="0" applyNumberFormat="1" applyFont="1" applyBorder="1" applyAlignment="1">
      <alignment horizontal="center"/>
    </xf>
    <xf numFmtId="0" fontId="17" fillId="0" borderId="0" xfId="0" applyFont="1" applyBorder="1"/>
    <xf numFmtId="0" fontId="21" fillId="0" borderId="11" xfId="0" applyFont="1" applyBorder="1"/>
    <xf numFmtId="49" fontId="13" fillId="0" borderId="9" xfId="0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170" fontId="18" fillId="0" borderId="0" xfId="0" applyNumberFormat="1" applyFont="1" applyBorder="1"/>
    <xf numFmtId="0" fontId="18" fillId="0" borderId="5" xfId="0" applyFont="1" applyBorder="1"/>
    <xf numFmtId="0" fontId="18" fillId="0" borderId="0" xfId="0" applyFont="1"/>
    <xf numFmtId="0" fontId="18" fillId="0" borderId="5" xfId="0" applyFont="1" applyBorder="1" applyAlignment="1">
      <alignment wrapText="1"/>
    </xf>
    <xf numFmtId="165" fontId="15" fillId="3" borderId="0" xfId="1" applyNumberFormat="1" applyFont="1" applyFill="1" applyBorder="1" applyAlignment="1"/>
    <xf numFmtId="165" fontId="0" fillId="0" borderId="0" xfId="0" applyNumberFormat="1"/>
    <xf numFmtId="165" fontId="16" fillId="3" borderId="0" xfId="1" applyNumberFormat="1" applyFont="1" applyFill="1" applyBorder="1" applyAlignment="1"/>
    <xf numFmtId="49" fontId="22" fillId="0" borderId="0" xfId="0" applyNumberFormat="1" applyFont="1"/>
    <xf numFmtId="0" fontId="22" fillId="0" borderId="0" xfId="0" applyFont="1"/>
    <xf numFmtId="0" fontId="14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3" fillId="0" borderId="21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left" vertical="top" wrapText="1"/>
    </xf>
    <xf numFmtId="0" fontId="23" fillId="0" borderId="7" xfId="0" applyNumberFormat="1" applyFont="1" applyBorder="1" applyAlignment="1">
      <alignment horizontal="left" vertical="top" wrapText="1"/>
    </xf>
    <xf numFmtId="0" fontId="23" fillId="0" borderId="23" xfId="0" applyNumberFormat="1" applyFont="1" applyBorder="1" applyAlignment="1">
      <alignment horizontal="left" vertical="top" wrapText="1"/>
    </xf>
    <xf numFmtId="0" fontId="0" fillId="0" borderId="24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21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9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3" fillId="0" borderId="21" xfId="0" applyFont="1" applyBorder="1" applyAlignment="1">
      <alignment horizontal="center"/>
    </xf>
  </cellXfs>
  <cellStyles count="4">
    <cellStyle name="Millares" xfId="3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O100"/>
  <sheetViews>
    <sheetView tabSelected="1" zoomScale="80" zoomScaleNormal="80" workbookViewId="0">
      <selection activeCell="D4" sqref="D4:I5"/>
    </sheetView>
  </sheetViews>
  <sheetFormatPr baseColWidth="10" defaultRowHeight="15" x14ac:dyDescent="0.25"/>
  <cols>
    <col min="1" max="1" width="5.7109375" customWidth="1"/>
    <col min="2" max="2" width="11.28515625" customWidth="1"/>
    <col min="3" max="3" width="45.85546875" customWidth="1"/>
    <col min="4" max="4" width="12.5703125" customWidth="1"/>
    <col min="5" max="5" width="2" customWidth="1"/>
    <col min="6" max="6" width="10.42578125" customWidth="1"/>
    <col min="8" max="8" width="17.42578125" customWidth="1"/>
    <col min="10" max="10" width="13.28515625" customWidth="1"/>
    <col min="11" max="11" width="21" customWidth="1"/>
    <col min="12" max="12" width="4.85546875" customWidth="1"/>
  </cols>
  <sheetData>
    <row r="1" spans="1:11" ht="15.75" thickBot="1" x14ac:dyDescent="0.3">
      <c r="B1" s="68"/>
      <c r="J1" s="1" t="s">
        <v>101</v>
      </c>
    </row>
    <row r="2" spans="1:11" x14ac:dyDescent="0.25">
      <c r="A2" s="16"/>
      <c r="B2" s="61" t="s">
        <v>100</v>
      </c>
      <c r="C2" s="65"/>
      <c r="D2" s="35" t="s">
        <v>120</v>
      </c>
      <c r="E2" s="99" t="s">
        <v>143</v>
      </c>
      <c r="F2" s="100"/>
      <c r="G2" s="100"/>
      <c r="H2" s="100"/>
      <c r="I2" s="101"/>
      <c r="J2" s="62" t="s">
        <v>121</v>
      </c>
      <c r="K2" s="70" t="s">
        <v>125</v>
      </c>
    </row>
    <row r="3" spans="1:11" x14ac:dyDescent="0.25">
      <c r="A3" s="16"/>
      <c r="B3" s="126" t="s">
        <v>119</v>
      </c>
      <c r="C3" s="127"/>
      <c r="D3" s="108" t="s">
        <v>122</v>
      </c>
      <c r="E3" s="109"/>
      <c r="F3" s="109"/>
      <c r="G3" s="110"/>
      <c r="H3" s="110"/>
      <c r="I3" s="111"/>
      <c r="J3" s="71" t="s">
        <v>123</v>
      </c>
      <c r="K3" s="72" t="s">
        <v>126</v>
      </c>
    </row>
    <row r="4" spans="1:11" ht="30.75" customHeight="1" x14ac:dyDescent="0.25">
      <c r="A4" s="16"/>
      <c r="B4" s="27"/>
      <c r="C4" s="66"/>
      <c r="D4" s="102" t="s">
        <v>144</v>
      </c>
      <c r="E4" s="103"/>
      <c r="F4" s="103"/>
      <c r="G4" s="103"/>
      <c r="H4" s="103"/>
      <c r="I4" s="104"/>
      <c r="J4" s="16"/>
      <c r="K4" s="8"/>
    </row>
    <row r="5" spans="1:11" ht="41.25" customHeight="1" thickBot="1" x14ac:dyDescent="0.3">
      <c r="A5" s="16"/>
      <c r="B5" s="63"/>
      <c r="C5" s="67"/>
      <c r="D5" s="105"/>
      <c r="E5" s="106"/>
      <c r="F5" s="106"/>
      <c r="G5" s="106"/>
      <c r="H5" s="106"/>
      <c r="I5" s="107"/>
      <c r="J5" s="64"/>
      <c r="K5" s="12"/>
    </row>
    <row r="6" spans="1:11" ht="15" customHeight="1" x14ac:dyDescent="0.25">
      <c r="C6" s="60"/>
      <c r="D6" s="60"/>
      <c r="E6" s="60"/>
      <c r="F6" s="60"/>
      <c r="G6" s="60"/>
      <c r="H6" s="60"/>
      <c r="I6" s="60"/>
      <c r="J6" s="60"/>
      <c r="K6" s="60"/>
    </row>
    <row r="7" spans="1:11" ht="15.75" x14ac:dyDescent="0.25">
      <c r="B7" s="123" t="s">
        <v>0</v>
      </c>
      <c r="C7" s="123"/>
      <c r="D7" s="123"/>
      <c r="E7" s="123"/>
      <c r="F7" s="123"/>
      <c r="G7" s="123"/>
      <c r="H7" s="123"/>
      <c r="I7" s="123"/>
      <c r="J7" s="123"/>
      <c r="K7" s="123"/>
    </row>
    <row r="8" spans="1:11" x14ac:dyDescent="0.25">
      <c r="A8" s="40"/>
      <c r="B8" s="43" t="s">
        <v>127</v>
      </c>
      <c r="C8" s="76" t="s">
        <v>128</v>
      </c>
      <c r="D8" s="96">
        <v>10000</v>
      </c>
      <c r="E8" s="94"/>
      <c r="F8" s="94"/>
      <c r="G8" s="77" t="s">
        <v>131</v>
      </c>
      <c r="H8" s="75" t="s">
        <v>135</v>
      </c>
      <c r="J8" s="3" t="s">
        <v>29</v>
      </c>
    </row>
    <row r="9" spans="1:11" x14ac:dyDescent="0.25">
      <c r="H9" s="95">
        <f>+D8</f>
        <v>10000</v>
      </c>
    </row>
    <row r="10" spans="1:11" ht="15.75" thickBot="1" x14ac:dyDescent="0.3">
      <c r="C10" s="1"/>
      <c r="D10" s="4"/>
      <c r="E10" s="4"/>
      <c r="F10" s="4"/>
      <c r="G10" s="4"/>
      <c r="H10" s="4"/>
      <c r="I10" s="4"/>
      <c r="J10" s="4"/>
      <c r="K10" s="4"/>
    </row>
    <row r="11" spans="1:11" ht="22.5" x14ac:dyDescent="0.25">
      <c r="B11" s="55" t="s">
        <v>30</v>
      </c>
      <c r="C11" s="56" t="s">
        <v>1</v>
      </c>
      <c r="D11" s="113" t="s">
        <v>2</v>
      </c>
      <c r="E11" s="113"/>
      <c r="F11" s="113"/>
      <c r="G11" s="57"/>
      <c r="H11" s="57"/>
      <c r="I11" s="57"/>
      <c r="J11" s="58" t="s">
        <v>3</v>
      </c>
      <c r="K11" s="59" t="s">
        <v>4</v>
      </c>
    </row>
    <row r="12" spans="1:11" x14ac:dyDescent="0.25">
      <c r="B12" s="54"/>
      <c r="C12" s="114" t="s">
        <v>5</v>
      </c>
      <c r="D12" s="115"/>
      <c r="E12" s="115"/>
      <c r="F12" s="115"/>
      <c r="G12" s="115"/>
      <c r="H12" s="115"/>
      <c r="I12" s="115"/>
      <c r="J12" s="115"/>
      <c r="K12" s="116"/>
    </row>
    <row r="13" spans="1:11" x14ac:dyDescent="0.25">
      <c r="B13" s="82" t="s">
        <v>42</v>
      </c>
      <c r="C13" s="5" t="s">
        <v>124</v>
      </c>
      <c r="D13" s="6"/>
      <c r="E13" s="6"/>
      <c r="F13" s="6"/>
      <c r="G13" s="6"/>
      <c r="H13" s="6"/>
      <c r="I13" s="74" t="s">
        <v>136</v>
      </c>
      <c r="J13" s="7">
        <v>365.25</v>
      </c>
      <c r="K13" s="8"/>
    </row>
    <row r="14" spans="1:11" x14ac:dyDescent="0.25">
      <c r="B14" s="82" t="s">
        <v>43</v>
      </c>
      <c r="C14" s="9" t="s">
        <v>32</v>
      </c>
      <c r="D14" s="6"/>
      <c r="E14" s="6"/>
      <c r="F14" s="6"/>
      <c r="G14" s="6"/>
      <c r="H14" s="6"/>
      <c r="I14" s="74" t="s">
        <v>74</v>
      </c>
      <c r="J14" s="7">
        <v>15</v>
      </c>
      <c r="K14" s="8" t="s">
        <v>6</v>
      </c>
    </row>
    <row r="15" spans="1:11" x14ac:dyDescent="0.25">
      <c r="B15" s="82" t="s">
        <v>44</v>
      </c>
      <c r="C15" s="9" t="s">
        <v>31</v>
      </c>
      <c r="D15" s="6"/>
      <c r="E15" s="6"/>
      <c r="F15" s="6"/>
      <c r="G15" s="6"/>
      <c r="H15" s="6"/>
      <c r="I15" s="74" t="s">
        <v>75</v>
      </c>
      <c r="J15" s="7">
        <f>6*0.25</f>
        <v>1.5</v>
      </c>
      <c r="K15" s="8" t="s">
        <v>7</v>
      </c>
    </row>
    <row r="16" spans="1:11" x14ac:dyDescent="0.25">
      <c r="B16" s="82" t="s">
        <v>33</v>
      </c>
      <c r="C16" s="10" t="s">
        <v>130</v>
      </c>
      <c r="D16" s="6"/>
      <c r="E16" s="6"/>
      <c r="F16" s="6"/>
      <c r="G16" s="6"/>
      <c r="H16" s="6"/>
      <c r="I16" s="74" t="s">
        <v>76</v>
      </c>
      <c r="J16" s="11">
        <f>SUM(J13:J15)</f>
        <v>381.75</v>
      </c>
      <c r="K16" s="8"/>
    </row>
    <row r="17" spans="2:11" ht="15" customHeight="1" x14ac:dyDescent="0.25">
      <c r="B17" s="82" t="s">
        <v>34</v>
      </c>
      <c r="C17" s="124" t="s">
        <v>70</v>
      </c>
      <c r="D17" s="125"/>
      <c r="E17" s="125"/>
      <c r="F17" s="125"/>
      <c r="G17" s="125"/>
      <c r="H17" s="125"/>
      <c r="I17" s="78" t="s">
        <v>77</v>
      </c>
      <c r="J17" s="46">
        <f>J16/J13</f>
        <v>1.0451745379876796</v>
      </c>
      <c r="K17" s="8"/>
    </row>
    <row r="18" spans="2:11" x14ac:dyDescent="0.25">
      <c r="B18" s="80"/>
      <c r="C18" s="117" t="s">
        <v>8</v>
      </c>
      <c r="D18" s="118"/>
      <c r="E18" s="118"/>
      <c r="F18" s="118"/>
      <c r="G18" s="118"/>
      <c r="H18" s="118"/>
      <c r="I18" s="118"/>
      <c r="J18" s="118"/>
      <c r="K18" s="119"/>
    </row>
    <row r="19" spans="2:11" x14ac:dyDescent="0.25">
      <c r="B19" s="81" t="s">
        <v>41</v>
      </c>
      <c r="C19" s="5" t="s">
        <v>9</v>
      </c>
      <c r="D19" s="6"/>
      <c r="E19" s="6"/>
      <c r="F19" s="6"/>
      <c r="G19" s="6"/>
      <c r="H19" s="6"/>
      <c r="I19" s="73" t="s">
        <v>78</v>
      </c>
      <c r="J19" s="7">
        <v>52</v>
      </c>
      <c r="K19" s="13" t="s">
        <v>10</v>
      </c>
    </row>
    <row r="20" spans="2:11" x14ac:dyDescent="0.25">
      <c r="B20" s="81" t="s">
        <v>40</v>
      </c>
      <c r="C20" s="5" t="s">
        <v>11</v>
      </c>
      <c r="D20" s="14"/>
      <c r="E20" s="14"/>
      <c r="F20" s="6"/>
      <c r="G20" s="6"/>
      <c r="H20" s="6"/>
      <c r="I20" s="73" t="s">
        <v>79</v>
      </c>
      <c r="J20" s="7">
        <v>6</v>
      </c>
      <c r="K20" s="13" t="s">
        <v>12</v>
      </c>
    </row>
    <row r="21" spans="2:11" x14ac:dyDescent="0.25">
      <c r="B21" s="81" t="s">
        <v>39</v>
      </c>
      <c r="C21" s="5" t="s">
        <v>13</v>
      </c>
      <c r="D21" s="6"/>
      <c r="E21" s="6"/>
      <c r="F21" s="6"/>
      <c r="G21" s="6"/>
      <c r="H21" s="6"/>
      <c r="I21" s="73" t="s">
        <v>80</v>
      </c>
      <c r="J21" s="7">
        <f>SUM(J22:J29)</f>
        <v>7.166666666666667</v>
      </c>
      <c r="K21" s="8"/>
    </row>
    <row r="22" spans="2:11" x14ac:dyDescent="0.25">
      <c r="B22" s="82"/>
      <c r="C22" s="15" t="s">
        <v>14</v>
      </c>
      <c r="D22" s="16"/>
      <c r="E22" s="16"/>
      <c r="F22" s="16"/>
      <c r="G22" s="16"/>
      <c r="H22" s="16"/>
      <c r="I22" s="79"/>
      <c r="J22" s="7">
        <v>1</v>
      </c>
      <c r="K22" s="13" t="s">
        <v>15</v>
      </c>
    </row>
    <row r="23" spans="2:11" x14ac:dyDescent="0.25">
      <c r="B23" s="82"/>
      <c r="C23" s="15" t="s">
        <v>129</v>
      </c>
      <c r="D23" s="16"/>
      <c r="E23" s="16"/>
      <c r="F23" s="16"/>
      <c r="G23" s="16"/>
      <c r="H23" s="16"/>
      <c r="I23" s="79"/>
      <c r="J23" s="7">
        <v>1</v>
      </c>
      <c r="K23" s="13" t="s">
        <v>15</v>
      </c>
    </row>
    <row r="24" spans="2:11" x14ac:dyDescent="0.25">
      <c r="B24" s="82"/>
      <c r="C24" s="15" t="s">
        <v>16</v>
      </c>
      <c r="D24" s="16"/>
      <c r="E24" s="16"/>
      <c r="F24" s="16"/>
      <c r="G24" s="16"/>
      <c r="H24" s="16"/>
      <c r="I24" s="79"/>
      <c r="J24" s="7">
        <v>1</v>
      </c>
      <c r="K24" s="13" t="s">
        <v>15</v>
      </c>
    </row>
    <row r="25" spans="2:11" x14ac:dyDescent="0.25">
      <c r="B25" s="82"/>
      <c r="C25" s="15" t="s">
        <v>17</v>
      </c>
      <c r="D25" s="16"/>
      <c r="E25" s="16"/>
      <c r="F25" s="16"/>
      <c r="G25" s="16"/>
      <c r="H25" s="16"/>
      <c r="I25" s="79"/>
      <c r="J25" s="7">
        <v>1</v>
      </c>
      <c r="K25" s="13" t="s">
        <v>15</v>
      </c>
    </row>
    <row r="26" spans="2:11" x14ac:dyDescent="0.25">
      <c r="B26" s="82"/>
      <c r="C26" s="15" t="s">
        <v>18</v>
      </c>
      <c r="D26" s="16"/>
      <c r="E26" s="16"/>
      <c r="F26" s="16"/>
      <c r="G26" s="16"/>
      <c r="H26" s="16"/>
      <c r="I26" s="79"/>
      <c r="J26" s="7">
        <v>1</v>
      </c>
      <c r="K26" s="13" t="s">
        <v>15</v>
      </c>
    </row>
    <row r="27" spans="2:11" x14ac:dyDescent="0.25">
      <c r="B27" s="82"/>
      <c r="C27" s="15" t="s">
        <v>19</v>
      </c>
      <c r="D27" s="16"/>
      <c r="E27" s="16"/>
      <c r="F27" s="16"/>
      <c r="G27" s="16"/>
      <c r="H27" s="16"/>
      <c r="I27" s="79"/>
      <c r="J27" s="7">
        <v>1</v>
      </c>
      <c r="K27" s="13" t="s">
        <v>15</v>
      </c>
    </row>
    <row r="28" spans="2:11" x14ac:dyDescent="0.25">
      <c r="B28" s="82"/>
      <c r="C28" s="15" t="s">
        <v>35</v>
      </c>
      <c r="D28" s="17"/>
      <c r="E28" s="17"/>
      <c r="F28" s="17"/>
      <c r="G28" s="17"/>
      <c r="H28" s="17"/>
      <c r="I28" s="79"/>
      <c r="J28" s="7">
        <v>1</v>
      </c>
      <c r="K28" s="13" t="s">
        <v>15</v>
      </c>
    </row>
    <row r="29" spans="2:11" x14ac:dyDescent="0.25">
      <c r="B29" s="82"/>
      <c r="C29" s="15" t="s">
        <v>139</v>
      </c>
      <c r="D29" s="16"/>
      <c r="E29" s="16"/>
      <c r="F29" s="16"/>
      <c r="G29" s="16"/>
      <c r="H29" s="16"/>
      <c r="I29" s="79"/>
      <c r="J29" s="7">
        <v>0.16666666666666666</v>
      </c>
      <c r="K29" s="13" t="s">
        <v>15</v>
      </c>
    </row>
    <row r="30" spans="2:11" x14ac:dyDescent="0.25">
      <c r="B30" s="81" t="s">
        <v>38</v>
      </c>
      <c r="C30" s="5" t="s">
        <v>104</v>
      </c>
      <c r="D30" s="6"/>
      <c r="E30" s="6"/>
      <c r="F30" s="6"/>
      <c r="G30" s="6"/>
      <c r="H30" s="6"/>
      <c r="I30" s="73" t="s">
        <v>81</v>
      </c>
      <c r="J30" s="7">
        <v>3</v>
      </c>
      <c r="K30" s="13" t="s">
        <v>20</v>
      </c>
    </row>
    <row r="31" spans="2:11" x14ac:dyDescent="0.25">
      <c r="B31" s="81" t="s">
        <v>37</v>
      </c>
      <c r="C31" s="5" t="s">
        <v>21</v>
      </c>
      <c r="D31" s="6"/>
      <c r="E31" s="6"/>
      <c r="F31" s="6"/>
      <c r="G31" s="6"/>
      <c r="H31" s="6"/>
      <c r="I31" s="73" t="s">
        <v>82</v>
      </c>
      <c r="J31" s="7">
        <v>2</v>
      </c>
      <c r="K31" s="13" t="s">
        <v>15</v>
      </c>
    </row>
    <row r="32" spans="2:11" x14ac:dyDescent="0.25">
      <c r="B32" s="81" t="s">
        <v>36</v>
      </c>
      <c r="C32" s="10" t="s">
        <v>45</v>
      </c>
      <c r="D32" s="21"/>
      <c r="E32" s="21"/>
      <c r="F32" s="21"/>
      <c r="G32" s="21"/>
      <c r="H32" s="21"/>
      <c r="I32" s="73" t="s">
        <v>83</v>
      </c>
      <c r="J32" s="11">
        <f>J19+J20+J21+J30+J31</f>
        <v>70.166666666666671</v>
      </c>
      <c r="K32" s="8"/>
    </row>
    <row r="33" spans="2:11" x14ac:dyDescent="0.25">
      <c r="B33" s="80"/>
      <c r="C33" s="117" t="s">
        <v>22</v>
      </c>
      <c r="D33" s="118"/>
      <c r="E33" s="118"/>
      <c r="F33" s="118"/>
      <c r="G33" s="118"/>
      <c r="H33" s="118"/>
      <c r="I33" s="118"/>
      <c r="J33" s="118"/>
      <c r="K33" s="119"/>
    </row>
    <row r="34" spans="2:11" x14ac:dyDescent="0.25">
      <c r="B34" s="82" t="s">
        <v>42</v>
      </c>
      <c r="C34" s="5" t="s">
        <v>71</v>
      </c>
      <c r="D34" s="18"/>
      <c r="E34" s="18"/>
      <c r="F34" s="18"/>
      <c r="G34" s="18"/>
      <c r="H34" s="18"/>
      <c r="I34" s="73" t="s">
        <v>136</v>
      </c>
      <c r="J34" s="19">
        <f>J13</f>
        <v>365.25</v>
      </c>
      <c r="K34" s="20"/>
    </row>
    <row r="35" spans="2:11" x14ac:dyDescent="0.25">
      <c r="B35" s="81" t="s">
        <v>36</v>
      </c>
      <c r="C35" s="5" t="s">
        <v>47</v>
      </c>
      <c r="D35" s="6"/>
      <c r="E35" s="6"/>
      <c r="F35" s="6"/>
      <c r="G35" s="6"/>
      <c r="H35" s="6"/>
      <c r="I35" s="73" t="s">
        <v>83</v>
      </c>
      <c r="J35" s="7">
        <f>J32</f>
        <v>70.166666666666671</v>
      </c>
      <c r="K35" s="8"/>
    </row>
    <row r="36" spans="2:11" x14ac:dyDescent="0.25">
      <c r="B36" s="82" t="s">
        <v>69</v>
      </c>
      <c r="C36" s="10" t="s">
        <v>46</v>
      </c>
      <c r="D36" s="11"/>
      <c r="E36" s="21"/>
      <c r="F36" s="11"/>
      <c r="G36" s="11"/>
      <c r="H36" s="11"/>
      <c r="I36" s="73" t="s">
        <v>84</v>
      </c>
      <c r="J36" s="11">
        <f>J34-J35</f>
        <v>295.08333333333331</v>
      </c>
      <c r="K36" s="8"/>
    </row>
    <row r="37" spans="2:11" x14ac:dyDescent="0.25">
      <c r="B37" s="82" t="s">
        <v>116</v>
      </c>
      <c r="C37" s="10" t="s">
        <v>134</v>
      </c>
      <c r="D37" s="6"/>
      <c r="E37" s="6"/>
      <c r="F37" s="6"/>
      <c r="G37" s="6"/>
      <c r="H37" s="6"/>
      <c r="I37" s="73" t="s">
        <v>85</v>
      </c>
      <c r="J37" s="11">
        <f>J16/J36</f>
        <v>1.2937023439706299</v>
      </c>
      <c r="K37" s="8"/>
    </row>
    <row r="38" spans="2:11" x14ac:dyDescent="0.25">
      <c r="B38" s="80"/>
      <c r="C38" s="117" t="s">
        <v>115</v>
      </c>
      <c r="D38" s="118"/>
      <c r="E38" s="118"/>
      <c r="F38" s="118"/>
      <c r="G38" s="118"/>
      <c r="H38" s="118"/>
      <c r="I38" s="118"/>
      <c r="J38" s="118"/>
      <c r="K38" s="119"/>
    </row>
    <row r="39" spans="2:11" x14ac:dyDescent="0.25">
      <c r="B39" s="82"/>
      <c r="C39" s="22" t="s">
        <v>23</v>
      </c>
      <c r="D39" s="6"/>
      <c r="E39" s="6"/>
      <c r="F39" s="6"/>
      <c r="G39" s="6"/>
      <c r="H39" s="6"/>
      <c r="I39" s="6"/>
      <c r="J39" s="7"/>
      <c r="K39" s="8"/>
    </row>
    <row r="40" spans="2:11" x14ac:dyDescent="0.25">
      <c r="B40" s="82" t="s">
        <v>48</v>
      </c>
      <c r="C40" s="15" t="s">
        <v>103</v>
      </c>
      <c r="D40" s="6"/>
      <c r="E40" s="6"/>
      <c r="F40" s="23"/>
      <c r="G40" s="23"/>
      <c r="H40" s="23"/>
      <c r="I40" s="73" t="s">
        <v>86</v>
      </c>
      <c r="J40" s="24">
        <v>62.33</v>
      </c>
      <c r="K40" s="8"/>
    </row>
    <row r="41" spans="2:11" x14ac:dyDescent="0.25">
      <c r="B41" s="82" t="s">
        <v>107</v>
      </c>
      <c r="C41" s="15" t="s">
        <v>50</v>
      </c>
      <c r="D41" s="6"/>
      <c r="E41" s="6"/>
      <c r="F41" s="6" t="s">
        <v>108</v>
      </c>
      <c r="G41" s="6"/>
      <c r="H41" s="6"/>
      <c r="I41" s="73" t="s">
        <v>87</v>
      </c>
      <c r="J41" s="24">
        <f>ROUND(D8*12/365,2)</f>
        <v>328.77</v>
      </c>
      <c r="K41" s="8"/>
    </row>
    <row r="42" spans="2:11" x14ac:dyDescent="0.25">
      <c r="B42" s="82" t="s">
        <v>140</v>
      </c>
      <c r="C42" s="15" t="s">
        <v>132</v>
      </c>
      <c r="D42" s="6"/>
      <c r="E42" s="6"/>
      <c r="F42" s="6"/>
      <c r="G42" s="6"/>
      <c r="H42" s="6"/>
      <c r="I42" s="73" t="s">
        <v>88</v>
      </c>
      <c r="J42" s="7">
        <f>J41/J40</f>
        <v>5.2746670944970315</v>
      </c>
      <c r="K42" s="8"/>
    </row>
    <row r="43" spans="2:11" x14ac:dyDescent="0.25">
      <c r="B43" s="82" t="s">
        <v>34</v>
      </c>
      <c r="C43" s="41" t="s">
        <v>105</v>
      </c>
      <c r="D43" s="16"/>
      <c r="E43" s="16"/>
      <c r="F43" s="16"/>
      <c r="G43" s="16"/>
      <c r="H43" s="16"/>
      <c r="I43" s="85" t="s">
        <v>77</v>
      </c>
      <c r="J43" s="26">
        <f>J17</f>
        <v>1.0451745379876796</v>
      </c>
      <c r="K43" s="8"/>
    </row>
    <row r="44" spans="2:11" x14ac:dyDescent="0.25">
      <c r="B44" s="82" t="s">
        <v>49</v>
      </c>
      <c r="C44" s="25" t="s">
        <v>106</v>
      </c>
      <c r="D44" s="16"/>
      <c r="E44" s="16"/>
      <c r="F44" s="16"/>
      <c r="G44" s="16"/>
      <c r="H44" s="16"/>
      <c r="I44" s="85" t="s">
        <v>89</v>
      </c>
      <c r="J44" s="16">
        <f>J43*J42</f>
        <v>5.5129477435297511</v>
      </c>
      <c r="K44" s="8"/>
    </row>
    <row r="45" spans="2:11" x14ac:dyDescent="0.25">
      <c r="B45" s="82" t="s">
        <v>58</v>
      </c>
      <c r="C45" s="25" t="s">
        <v>24</v>
      </c>
      <c r="D45" s="16"/>
      <c r="E45" s="16"/>
      <c r="F45" s="16"/>
      <c r="G45" s="16"/>
      <c r="H45" s="16"/>
      <c r="I45" s="85" t="s">
        <v>90</v>
      </c>
      <c r="J45" s="16">
        <f>J44-3</f>
        <v>2.5129477435297511</v>
      </c>
      <c r="K45" s="8"/>
    </row>
    <row r="46" spans="2:11" x14ac:dyDescent="0.25">
      <c r="B46" s="82"/>
      <c r="C46" s="27"/>
      <c r="D46" s="16"/>
      <c r="E46" s="16"/>
      <c r="F46" s="16"/>
      <c r="G46" s="16"/>
      <c r="H46" s="16"/>
      <c r="I46" s="86"/>
      <c r="J46" s="16"/>
      <c r="K46" s="8"/>
    </row>
    <row r="47" spans="2:11" x14ac:dyDescent="0.25">
      <c r="B47" s="82"/>
      <c r="C47" s="22"/>
      <c r="D47" s="6"/>
      <c r="E47" s="6"/>
      <c r="F47" s="6"/>
      <c r="G47" s="120" t="s">
        <v>25</v>
      </c>
      <c r="H47" s="120"/>
      <c r="I47" s="120"/>
      <c r="J47" s="7"/>
      <c r="K47" s="8"/>
    </row>
    <row r="48" spans="2:11" ht="25.5" x14ac:dyDescent="0.25">
      <c r="B48" s="82"/>
      <c r="C48" s="5"/>
      <c r="D48" s="28"/>
      <c r="E48" s="6"/>
      <c r="F48" s="29"/>
      <c r="G48" s="30" t="s">
        <v>26</v>
      </c>
      <c r="H48" s="30" t="s">
        <v>27</v>
      </c>
      <c r="I48" s="31" t="s">
        <v>110</v>
      </c>
      <c r="J48" s="32" t="s">
        <v>109</v>
      </c>
      <c r="K48" s="8"/>
    </row>
    <row r="49" spans="2:15" x14ac:dyDescent="0.25">
      <c r="B49" s="82"/>
      <c r="C49" s="15" t="s">
        <v>51</v>
      </c>
      <c r="D49" s="28"/>
      <c r="E49" s="6"/>
      <c r="F49" s="73" t="s">
        <v>91</v>
      </c>
      <c r="G49" s="30"/>
      <c r="H49" s="30"/>
      <c r="I49" s="31"/>
      <c r="J49" s="32"/>
      <c r="K49" s="8"/>
    </row>
    <row r="50" spans="2:15" x14ac:dyDescent="0.25">
      <c r="B50" s="82"/>
      <c r="C50" s="15" t="s">
        <v>52</v>
      </c>
      <c r="D50" s="6"/>
      <c r="E50" s="6"/>
      <c r="F50" s="73" t="s">
        <v>91</v>
      </c>
      <c r="G50" s="33">
        <v>0.20399999999999999</v>
      </c>
      <c r="H50" s="33"/>
      <c r="I50" s="33">
        <f>H50+G50</f>
        <v>0.20399999999999999</v>
      </c>
      <c r="J50" s="90">
        <f>I50</f>
        <v>0.20399999999999999</v>
      </c>
      <c r="K50" s="91" t="s">
        <v>59</v>
      </c>
      <c r="L50" s="92"/>
      <c r="M50" s="92"/>
    </row>
    <row r="51" spans="2:15" x14ac:dyDescent="0.25">
      <c r="B51" s="82"/>
      <c r="C51" s="15" t="s">
        <v>53</v>
      </c>
      <c r="D51" s="6"/>
      <c r="E51" s="6"/>
      <c r="F51" s="73" t="s">
        <v>91</v>
      </c>
      <c r="G51" s="33">
        <v>1.0999999999999999E-2</v>
      </c>
      <c r="H51" s="33">
        <v>4.0000000000000001E-3</v>
      </c>
      <c r="I51" s="33">
        <f t="shared" ref="I51:I59" si="0">H51+G51</f>
        <v>1.4999999999999999E-2</v>
      </c>
      <c r="J51" s="90">
        <f>I51*$J$45</f>
        <v>3.7694216152946262E-2</v>
      </c>
      <c r="K51" s="91" t="s">
        <v>59</v>
      </c>
      <c r="L51" s="92"/>
      <c r="M51" s="92"/>
    </row>
    <row r="52" spans="2:15" x14ac:dyDescent="0.25">
      <c r="B52" s="82"/>
      <c r="C52" s="15" t="s">
        <v>54</v>
      </c>
      <c r="D52" s="6"/>
      <c r="E52" s="6"/>
      <c r="F52" s="73" t="s">
        <v>91</v>
      </c>
      <c r="G52" s="33">
        <v>7.0000000000000001E-3</v>
      </c>
      <c r="H52" s="33">
        <v>2.5000000000000001E-3</v>
      </c>
      <c r="I52" s="33">
        <f t="shared" si="0"/>
        <v>9.4999999999999998E-3</v>
      </c>
      <c r="J52" s="90">
        <f t="shared" ref="J52:J59" si="1">I52*$J$44</f>
        <v>5.2373003563532632E-2</v>
      </c>
      <c r="K52" s="91" t="s">
        <v>60</v>
      </c>
      <c r="L52" s="92"/>
      <c r="M52" s="92"/>
    </row>
    <row r="53" spans="2:15" x14ac:dyDescent="0.25">
      <c r="B53" s="82"/>
      <c r="C53" s="15" t="s">
        <v>55</v>
      </c>
      <c r="D53" s="6"/>
      <c r="E53" s="6"/>
      <c r="F53" s="73" t="s">
        <v>91</v>
      </c>
      <c r="G53" s="33">
        <v>1.0500000000000001E-2</v>
      </c>
      <c r="H53" s="33">
        <v>3.7499999999999999E-3</v>
      </c>
      <c r="I53" s="33">
        <f t="shared" si="0"/>
        <v>1.4250000000000001E-2</v>
      </c>
      <c r="J53" s="90">
        <f t="shared" si="1"/>
        <v>7.8559505345298958E-2</v>
      </c>
      <c r="K53" s="91" t="s">
        <v>61</v>
      </c>
      <c r="L53" s="92"/>
      <c r="M53" s="92"/>
    </row>
    <row r="54" spans="2:15" x14ac:dyDescent="0.25">
      <c r="B54" s="82"/>
      <c r="C54" s="15" t="s">
        <v>56</v>
      </c>
      <c r="D54" s="16"/>
      <c r="E54" s="16"/>
      <c r="F54" s="73" t="s">
        <v>91</v>
      </c>
      <c r="G54" s="33">
        <v>1.7500000000000002E-2</v>
      </c>
      <c r="H54" s="33">
        <v>6.2500000000000003E-3</v>
      </c>
      <c r="I54" s="33">
        <f t="shared" si="0"/>
        <v>2.375E-2</v>
      </c>
      <c r="J54" s="90">
        <f t="shared" si="1"/>
        <v>0.1309325089088316</v>
      </c>
      <c r="K54" s="91" t="s">
        <v>62</v>
      </c>
      <c r="L54" s="92"/>
      <c r="M54" s="92"/>
    </row>
    <row r="55" spans="2:15" x14ac:dyDescent="0.25">
      <c r="B55" s="82"/>
      <c r="C55" s="15" t="s">
        <v>57</v>
      </c>
      <c r="D55" s="6"/>
      <c r="E55" s="6"/>
      <c r="F55" s="73" t="s">
        <v>91</v>
      </c>
      <c r="G55" s="33">
        <v>3.15E-2</v>
      </c>
      <c r="H55" s="33">
        <v>1.125E-2</v>
      </c>
      <c r="I55" s="33">
        <f t="shared" si="0"/>
        <v>4.2749999999999996E-2</v>
      </c>
      <c r="J55" s="90">
        <f t="shared" si="1"/>
        <v>0.23567851603589685</v>
      </c>
      <c r="K55" s="91" t="s">
        <v>63</v>
      </c>
      <c r="L55" s="92"/>
      <c r="M55" s="92"/>
    </row>
    <row r="56" spans="2:15" x14ac:dyDescent="0.25">
      <c r="B56" s="82"/>
      <c r="C56" s="15" t="s">
        <v>111</v>
      </c>
      <c r="D56" s="6"/>
      <c r="E56" s="6"/>
      <c r="F56" s="73" t="s">
        <v>91</v>
      </c>
      <c r="G56" s="33">
        <v>5.0000000000000001E-3</v>
      </c>
      <c r="H56" s="33"/>
      <c r="I56" s="33">
        <f t="shared" si="0"/>
        <v>5.0000000000000001E-3</v>
      </c>
      <c r="J56" s="90">
        <f t="shared" si="1"/>
        <v>2.7564738717648755E-2</v>
      </c>
      <c r="K56" s="91" t="s">
        <v>64</v>
      </c>
      <c r="L56" s="92"/>
      <c r="M56" s="92"/>
    </row>
    <row r="57" spans="2:15" x14ac:dyDescent="0.25">
      <c r="B57" s="82"/>
      <c r="C57" s="15" t="s">
        <v>113</v>
      </c>
      <c r="D57" s="6"/>
      <c r="E57" s="6"/>
      <c r="F57" s="73" t="s">
        <v>91</v>
      </c>
      <c r="G57" s="33">
        <v>0.01</v>
      </c>
      <c r="H57" s="33"/>
      <c r="I57" s="33">
        <f t="shared" si="0"/>
        <v>0.01</v>
      </c>
      <c r="J57" s="90">
        <f t="shared" si="1"/>
        <v>5.5129477435297509E-2</v>
      </c>
      <c r="K57" s="91" t="s">
        <v>65</v>
      </c>
      <c r="L57" s="92"/>
      <c r="M57" s="92"/>
    </row>
    <row r="58" spans="2:15" ht="26.25" x14ac:dyDescent="0.25">
      <c r="B58" s="82"/>
      <c r="C58" s="15" t="s">
        <v>112</v>
      </c>
      <c r="D58" s="6"/>
      <c r="E58" s="6"/>
      <c r="F58" s="73" t="s">
        <v>91</v>
      </c>
      <c r="G58" s="33">
        <v>0.05</v>
      </c>
      <c r="H58" s="33"/>
      <c r="I58" s="33">
        <f t="shared" si="0"/>
        <v>0.05</v>
      </c>
      <c r="J58" s="90">
        <f t="shared" si="1"/>
        <v>0.27564738717648757</v>
      </c>
      <c r="K58" s="93" t="s">
        <v>99</v>
      </c>
      <c r="L58" s="92"/>
      <c r="M58" s="92"/>
    </row>
    <row r="59" spans="2:15" x14ac:dyDescent="0.25">
      <c r="B59" s="82"/>
      <c r="C59" s="15" t="s">
        <v>114</v>
      </c>
      <c r="D59" s="6"/>
      <c r="E59" s="6"/>
      <c r="F59" s="73" t="s">
        <v>91</v>
      </c>
      <c r="G59" s="33">
        <v>0.02</v>
      </c>
      <c r="H59" s="33"/>
      <c r="I59" s="33">
        <f t="shared" si="0"/>
        <v>0.02</v>
      </c>
      <c r="J59" s="90">
        <f t="shared" si="1"/>
        <v>0.11025895487059502</v>
      </c>
      <c r="K59" s="91" t="s">
        <v>66</v>
      </c>
      <c r="L59" s="92"/>
      <c r="M59" s="92"/>
    </row>
    <row r="60" spans="2:15" x14ac:dyDescent="0.25">
      <c r="B60" s="82"/>
      <c r="C60" s="42" t="s">
        <v>72</v>
      </c>
      <c r="D60" s="43"/>
      <c r="E60" s="43"/>
      <c r="F60" s="73" t="s">
        <v>91</v>
      </c>
      <c r="G60" s="44">
        <v>0.02</v>
      </c>
      <c r="H60" s="44"/>
      <c r="I60" s="44">
        <f>H60+G60</f>
        <v>0.02</v>
      </c>
      <c r="J60" s="45">
        <f>J44*I60</f>
        <v>0.11025895487059502</v>
      </c>
      <c r="K60" s="13"/>
      <c r="L60" s="92"/>
      <c r="M60" s="92"/>
    </row>
    <row r="61" spans="2:15" x14ac:dyDescent="0.25">
      <c r="B61" s="82" t="s">
        <v>68</v>
      </c>
      <c r="C61" s="10" t="s">
        <v>28</v>
      </c>
      <c r="D61" s="47"/>
      <c r="E61" s="47"/>
      <c r="F61" s="85" t="s">
        <v>92</v>
      </c>
      <c r="G61" s="48"/>
      <c r="H61" s="48"/>
      <c r="I61" s="48"/>
      <c r="J61" s="49">
        <f>SUM(J50:J60)</f>
        <v>1.3180972630771302</v>
      </c>
      <c r="K61" s="91"/>
      <c r="L61" s="92"/>
      <c r="M61" s="92">
        <f>J40*30</f>
        <v>1869.8999999999999</v>
      </c>
      <c r="N61">
        <f>M61*1.8</f>
        <v>3365.8199999999997</v>
      </c>
      <c r="O61">
        <f>N61-M61</f>
        <v>1495.9199999999998</v>
      </c>
    </row>
    <row r="62" spans="2:15" x14ac:dyDescent="0.25">
      <c r="B62" s="80" t="s">
        <v>67</v>
      </c>
      <c r="C62" s="50" t="s">
        <v>133</v>
      </c>
      <c r="D62" s="51"/>
      <c r="E62" s="51"/>
      <c r="F62" s="51"/>
      <c r="G62" s="51"/>
      <c r="H62" s="51"/>
      <c r="I62" s="88" t="s">
        <v>93</v>
      </c>
      <c r="J62" s="52">
        <f>J61/J44</f>
        <v>0.23909119483748231</v>
      </c>
      <c r="K62" s="53"/>
    </row>
    <row r="63" spans="2:15" x14ac:dyDescent="0.25">
      <c r="B63" s="82"/>
      <c r="C63" s="15" t="s">
        <v>117</v>
      </c>
      <c r="D63" s="16"/>
      <c r="E63" s="16"/>
      <c r="F63" s="16"/>
      <c r="G63" s="16"/>
      <c r="H63" s="16"/>
      <c r="I63" s="85" t="s">
        <v>94</v>
      </c>
      <c r="J63" s="34">
        <f>J62*J37</f>
        <v>0.30931283918398944</v>
      </c>
      <c r="K63" s="8"/>
      <c r="M63">
        <v>1.743776186868768</v>
      </c>
    </row>
    <row r="64" spans="2:15" ht="18.75" thickBot="1" x14ac:dyDescent="0.3">
      <c r="B64" s="87" t="s">
        <v>73</v>
      </c>
      <c r="C64" s="36" t="s">
        <v>118</v>
      </c>
      <c r="D64" s="37"/>
      <c r="E64" s="37"/>
      <c r="F64" s="37"/>
      <c r="G64" s="37"/>
      <c r="H64" s="37"/>
      <c r="I64" s="89" t="s">
        <v>95</v>
      </c>
      <c r="J64" s="38">
        <f>J63+J37</f>
        <v>1.6030151831546193</v>
      </c>
      <c r="K64" s="12"/>
      <c r="M64">
        <v>2100</v>
      </c>
      <c r="N64">
        <f>M64*M63</f>
        <v>3661.9299924244128</v>
      </c>
      <c r="O64" s="69">
        <f>M64/30</f>
        <v>70</v>
      </c>
    </row>
    <row r="65" spans="2:15" x14ac:dyDescent="0.25">
      <c r="B65" s="83"/>
      <c r="N65">
        <f>N64-M64</f>
        <v>1561.9299924244128</v>
      </c>
      <c r="O65" s="69"/>
    </row>
    <row r="66" spans="2:15" x14ac:dyDescent="0.25">
      <c r="B66" s="84" t="s">
        <v>97</v>
      </c>
      <c r="G66" s="121" t="s">
        <v>96</v>
      </c>
      <c r="H66" s="121"/>
      <c r="I66" s="121"/>
      <c r="J66" s="121"/>
      <c r="K66" s="121"/>
      <c r="O66" s="69"/>
    </row>
    <row r="67" spans="2:15" x14ac:dyDescent="0.25">
      <c r="B67" s="84" t="s">
        <v>98</v>
      </c>
      <c r="H67" s="39"/>
      <c r="I67" s="2"/>
      <c r="J67" s="2"/>
      <c r="K67" s="2"/>
      <c r="M67">
        <v>1.684117887390012</v>
      </c>
      <c r="O67" s="69"/>
    </row>
    <row r="68" spans="2:15" x14ac:dyDescent="0.25">
      <c r="B68" s="84" t="s">
        <v>102</v>
      </c>
      <c r="C68" s="6"/>
      <c r="D68" s="6"/>
      <c r="E68" s="6"/>
      <c r="F68" s="6"/>
      <c r="G68" s="39"/>
      <c r="H68" s="39"/>
      <c r="I68" s="2"/>
      <c r="J68" s="2"/>
      <c r="K68" s="2"/>
      <c r="M68">
        <v>3000</v>
      </c>
      <c r="N68">
        <f>M68*M67</f>
        <v>5052.3536621700359</v>
      </c>
      <c r="O68" s="69">
        <f>M68/30</f>
        <v>100</v>
      </c>
    </row>
    <row r="69" spans="2:15" x14ac:dyDescent="0.25">
      <c r="B69" s="83"/>
      <c r="C69" s="6"/>
      <c r="D69" s="6"/>
      <c r="E69" s="6"/>
      <c r="F69" s="6"/>
      <c r="G69" s="39"/>
      <c r="H69" s="39"/>
      <c r="I69" s="2"/>
      <c r="J69" s="2"/>
      <c r="K69" s="2"/>
      <c r="N69">
        <f>N68-M68</f>
        <v>2052.3536621700359</v>
      </c>
      <c r="O69" s="69"/>
    </row>
    <row r="70" spans="2:15" x14ac:dyDescent="0.25">
      <c r="B70" s="83"/>
      <c r="C70" s="21"/>
      <c r="D70" s="6"/>
      <c r="E70" s="6"/>
      <c r="F70" s="6"/>
      <c r="G70" s="122" t="s">
        <v>137</v>
      </c>
      <c r="H70" s="122"/>
      <c r="I70" s="122"/>
      <c r="J70" s="122"/>
      <c r="K70" s="122"/>
      <c r="O70" s="69"/>
    </row>
    <row r="71" spans="2:15" x14ac:dyDescent="0.25">
      <c r="B71" s="83"/>
      <c r="G71" s="112" t="s">
        <v>138</v>
      </c>
      <c r="H71" s="112"/>
      <c r="I71" s="112"/>
      <c r="J71" s="112"/>
      <c r="K71" s="112"/>
      <c r="M71">
        <v>1.7079804813231438</v>
      </c>
      <c r="O71" s="69"/>
    </row>
    <row r="72" spans="2:15" x14ac:dyDescent="0.25">
      <c r="B72" s="83"/>
      <c r="M72">
        <v>2500</v>
      </c>
      <c r="N72">
        <f>M72*M71</f>
        <v>4269.9512033078599</v>
      </c>
      <c r="O72" s="69">
        <f>M72/30</f>
        <v>83.333333333333329</v>
      </c>
    </row>
    <row r="73" spans="2:15" x14ac:dyDescent="0.25">
      <c r="B73" s="83"/>
      <c r="N73">
        <f>N72-M72</f>
        <v>1769.9512033078599</v>
      </c>
    </row>
    <row r="74" spans="2:15" x14ac:dyDescent="0.25">
      <c r="B74" s="83"/>
      <c r="M74">
        <f>M72/M61</f>
        <v>1.336969891438045</v>
      </c>
    </row>
    <row r="75" spans="2:15" x14ac:dyDescent="0.25">
      <c r="B75" s="83"/>
    </row>
    <row r="76" spans="2:15" x14ac:dyDescent="0.25">
      <c r="B76" s="83"/>
      <c r="M76">
        <v>1.624468660037089</v>
      </c>
      <c r="O76" s="69"/>
    </row>
    <row r="77" spans="2:15" x14ac:dyDescent="0.25">
      <c r="B77" s="83"/>
      <c r="M77">
        <v>6000</v>
      </c>
      <c r="N77">
        <f>M77*M76</f>
        <v>9746.8119602225343</v>
      </c>
      <c r="O77" s="69">
        <f>M77/30</f>
        <v>200</v>
      </c>
    </row>
    <row r="78" spans="2:15" x14ac:dyDescent="0.25">
      <c r="B78" s="83"/>
      <c r="N78">
        <f>N77-M77</f>
        <v>3746.8119602225343</v>
      </c>
    </row>
    <row r="79" spans="2:15" x14ac:dyDescent="0.25">
      <c r="B79" s="83"/>
    </row>
    <row r="80" spans="2:15" x14ac:dyDescent="0.25">
      <c r="B80" s="83"/>
    </row>
    <row r="81" spans="2:14" x14ac:dyDescent="0.25">
      <c r="B81" s="83"/>
      <c r="N81" s="98" t="s">
        <v>141</v>
      </c>
    </row>
    <row r="82" spans="2:14" x14ac:dyDescent="0.25">
      <c r="B82" s="83"/>
      <c r="N82" s="97" t="s">
        <v>142</v>
      </c>
    </row>
    <row r="83" spans="2:14" x14ac:dyDescent="0.25">
      <c r="B83" s="83"/>
    </row>
    <row r="84" spans="2:14" x14ac:dyDescent="0.25">
      <c r="B84" s="83"/>
    </row>
    <row r="85" spans="2:14" x14ac:dyDescent="0.25">
      <c r="B85" s="83"/>
    </row>
    <row r="86" spans="2:14" x14ac:dyDescent="0.25">
      <c r="B86" s="83"/>
    </row>
    <row r="87" spans="2:14" x14ac:dyDescent="0.25">
      <c r="B87" s="83"/>
    </row>
    <row r="88" spans="2:14" x14ac:dyDescent="0.25">
      <c r="B88" s="83"/>
    </row>
    <row r="89" spans="2:14" x14ac:dyDescent="0.25">
      <c r="B89" s="83"/>
    </row>
    <row r="90" spans="2:14" x14ac:dyDescent="0.25">
      <c r="B90" s="83"/>
    </row>
    <row r="91" spans="2:14" x14ac:dyDescent="0.25">
      <c r="B91" s="83"/>
    </row>
    <row r="92" spans="2:14" x14ac:dyDescent="0.25">
      <c r="B92" s="83"/>
    </row>
    <row r="93" spans="2:14" x14ac:dyDescent="0.25">
      <c r="B93" s="83"/>
    </row>
    <row r="94" spans="2:14" x14ac:dyDescent="0.25">
      <c r="B94" s="83"/>
    </row>
    <row r="95" spans="2:14" x14ac:dyDescent="0.25">
      <c r="B95" s="83"/>
    </row>
    <row r="96" spans="2:14" x14ac:dyDescent="0.25">
      <c r="B96" s="83"/>
    </row>
    <row r="97" spans="2:2" x14ac:dyDescent="0.25">
      <c r="B97" s="83"/>
    </row>
    <row r="98" spans="2:2" x14ac:dyDescent="0.25">
      <c r="B98" s="83"/>
    </row>
    <row r="99" spans="2:2" x14ac:dyDescent="0.25">
      <c r="B99" s="83"/>
    </row>
    <row r="100" spans="2:2" x14ac:dyDescent="0.25">
      <c r="B100" s="83"/>
    </row>
  </sheetData>
  <mergeCells count="16">
    <mergeCell ref="E2:I2"/>
    <mergeCell ref="D4:I5"/>
    <mergeCell ref="D3:F3"/>
    <mergeCell ref="G3:I3"/>
    <mergeCell ref="G71:K71"/>
    <mergeCell ref="D11:F11"/>
    <mergeCell ref="C12:K12"/>
    <mergeCell ref="C18:K18"/>
    <mergeCell ref="C33:K33"/>
    <mergeCell ref="C38:K38"/>
    <mergeCell ref="G47:I47"/>
    <mergeCell ref="G66:K66"/>
    <mergeCell ref="G70:K70"/>
    <mergeCell ref="B7:K7"/>
    <mergeCell ref="C17:H17"/>
    <mergeCell ref="B3:C3"/>
  </mergeCells>
  <pageMargins left="0.70866141732283472" right="0.70866141732283472" top="1.3385826771653544" bottom="1.1417322834645669" header="0.31496062992125984" footer="0.31496062992125984"/>
  <pageSetup scale="5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croix</cp:lastModifiedBy>
  <cp:lastPrinted>2014-02-03T19:37:02Z</cp:lastPrinted>
  <dcterms:created xsi:type="dcterms:W3CDTF">2010-02-08T21:23:22Z</dcterms:created>
  <dcterms:modified xsi:type="dcterms:W3CDTF">2014-05-13T17:31:42Z</dcterms:modified>
</cp:coreProperties>
</file>